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LACE\PHARMACIE\2026\26A0140 - AO REDEF DU BESOIN ENDOSCOPIE DIG ET PULMONAIRE\1 - DCE\RC\"/>
    </mc:Choice>
  </mc:AlternateContent>
  <xr:revisionPtr revIDLastSave="0" documentId="13_ncr:1_{BF50B4A2-1E5C-419B-B6C6-790E4CF945CF}" xr6:coauthVersionLast="47" xr6:coauthVersionMax="47" xr10:uidLastSave="{00000000-0000-0000-0000-000000000000}"/>
  <bookViews>
    <workbookView xWindow="-108" yWindow="-108" windowWidth="23256" windowHeight="12456" xr2:uid="{5CD9C57F-B363-473F-A73E-CB3FBD9D01C3}"/>
  </bookViews>
  <sheets>
    <sheet name="DQE " sheetId="1" r:id="rId1"/>
  </sheets>
  <definedNames>
    <definedName name="_xlnm._FilterDatabase" localSheetId="0" hidden="1">'DQE '!$A$5:$O$15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7" i="1" l="1"/>
  <c r="O7" i="1" s="1"/>
  <c r="N8" i="1"/>
  <c r="O8" i="1" s="1"/>
  <c r="N9" i="1"/>
  <c r="O9" i="1" s="1"/>
  <c r="N12" i="1"/>
  <c r="O12" i="1" s="1"/>
  <c r="N13" i="1"/>
  <c r="O13" i="1" s="1"/>
  <c r="N14" i="1"/>
  <c r="O14" i="1" s="1"/>
  <c r="N6" i="1"/>
  <c r="O6" i="1" s="1"/>
</calcChain>
</file>

<file path=xl/sharedStrings.xml><?xml version="1.0" encoding="utf-8"?>
<sst xmlns="http://schemas.openxmlformats.org/spreadsheetml/2006/main" count="86" uniqueCount="50">
  <si>
    <t>DMSI</t>
  </si>
  <si>
    <t xml:space="preserve">N° LOT </t>
  </si>
  <si>
    <t>N° SOUS LOT</t>
  </si>
  <si>
    <t>DOMAINE</t>
  </si>
  <si>
    <t>Catégorie</t>
  </si>
  <si>
    <t>Sous catégorie</t>
  </si>
  <si>
    <t xml:space="preserve">Intitulé LOT / Descriptif technique </t>
  </si>
  <si>
    <t xml:space="preserve">Intitulé sous lot LOT / Descriptif technique  
</t>
  </si>
  <si>
    <t>QUANTITES  ANNUELLES ESTIMEES</t>
  </si>
  <si>
    <t>ATTRIBUTION</t>
  </si>
  <si>
    <t>SPECIMENS
DEMANDES</t>
  </si>
  <si>
    <t>ESSAIS</t>
  </si>
  <si>
    <t>MONTANTS HT ANNUELS ESTIMATIFS PAR LOTS</t>
  </si>
  <si>
    <t xml:space="preserve">MONTANTS HT ESTIMATIFS / 4 ANS </t>
  </si>
  <si>
    <t xml:space="preserve">MONTANTS HT MAXIMUM SUR 4 ANS </t>
  </si>
  <si>
    <t xml:space="preserve">DMS </t>
  </si>
  <si>
    <t xml:space="preserve">DMI </t>
  </si>
  <si>
    <t>AFFAIRE N°26A0140 - AO REDEFINITION DU BESOIN - ENDOSCOPIE DIGESTIVE ET PULMONAIRE SUITE AO N°25A0035</t>
  </si>
  <si>
    <t xml:space="preserve">ENDOSCOPIE DIGESTIVE - ACCESSOIRE - CAPUCHON DE PROTECTION DE L'ŒSOPHAGE ET DU PHARYNX POUR LE RETRAIT DES CORPS ETRANGERS </t>
  </si>
  <si>
    <t>MODELE UNIVERSEL POUR TOUT ENDOSCOPE</t>
  </si>
  <si>
    <t>MONO</t>
  </si>
  <si>
    <t>ENDOSCOPIE DIGESTIVE - HEMOSTASE MECANIQUE - PINCE HEMOSTATIQUE A MORS ROTATIF - OUVERTURE DES MORS 4MM</t>
  </si>
  <si>
    <t>LONGUEUR TOTALE 230CM - POUR CANAL OPERATEUR 3.2MM</t>
  </si>
  <si>
    <t>ENDOSCOPIE DIGESTIVE - NUTRITION ENTERALE - GASTROSTOMIE PERCUTANEE ENDOSCOPIQUE - KIT POUR CREATION DE LA GASTROSTOMIE - ENFIT</t>
  </si>
  <si>
    <t xml:space="preserve">TECHNIQUE PUSH OU INTRODUCER </t>
  </si>
  <si>
    <t>ENDOSCOPIE DIGESTIVE - RESECTION - COUTEAU ELECTROCHIRURGICAL - AVEC INJECTION DIRECTE - LE FOURNISSEUR PROPOSERA UNE UNITE D'HYDROCHIRURGIE EN MISE A DISPOSITION</t>
  </si>
  <si>
    <t xml:space="preserve">EXTREMITE DISTALE ARRONDIE </t>
  </si>
  <si>
    <t>EXTREMITE DISTALE PERMETTANT LA TRACTION</t>
  </si>
  <si>
    <t>CONSOMMABLE PERMETTANT L'INJECTION</t>
  </si>
  <si>
    <t xml:space="preserve">ENDOSCOPIE PULMONAIRE - PONCTION SOUS ECHOENDOSCOPIE - AIGUILLE POUR PONCTION TRANSBRONCHIQUE SOUS ECHOENDOSCOPIE COMPATIBLE AVEC ENDOSCOPE OLYMPUS/FUJIFILM </t>
  </si>
  <si>
    <t>AIGUILLE ACIER G22 - LONGUEUR 40MM - LONGUEUR UTILE 690-730MM - POINTE TRIDENT</t>
  </si>
  <si>
    <t>ENDOSCOPIE PULMONAIRE- PRELEVEMENT - BROSSE POUR PRÉLÈVEMENT CILIAIRE BRONCHIQUE PROTÉGÉ</t>
  </si>
  <si>
    <t>BROSSE DIAMETRE 1.8MM - LONGUEUR 1200MM - AVEC CISEAUX</t>
  </si>
  <si>
    <t>ENDOSCOPIE DIGESTIVE</t>
  </si>
  <si>
    <t>ENDOSCOPIE PULMONAIRE</t>
  </si>
  <si>
    <t>ACCESSOIRE</t>
  </si>
  <si>
    <t>CAPUCHON</t>
  </si>
  <si>
    <t>HEMOSTASE</t>
  </si>
  <si>
    <t>PINCE HEMOST. ROTATIVE</t>
  </si>
  <si>
    <t>NUTRITION ENTERALE</t>
  </si>
  <si>
    <t>KIT CREATION GPE PUSH</t>
  </si>
  <si>
    <t>COUTEAU AVEC INJECTION</t>
  </si>
  <si>
    <t>RESECTION</t>
  </si>
  <si>
    <t>BIOPSIE PRELEVEMENT</t>
  </si>
  <si>
    <t xml:space="preserve">DMI/ENDOPROTHESE BILIAIRE - METALLIQUE - COUVERTE PARTIELLEMENT (aux 2/3) - DRAINAGE TRANSGASTRIQUE DE LA VOIE BILIAIRE PAR ECHOENDOSCOPIE </t>
  </si>
  <si>
    <t xml:space="preserve">Dimensions 3,3 mm * 100 cm </t>
  </si>
  <si>
    <t>NON</t>
  </si>
  <si>
    <t>OUI</t>
  </si>
  <si>
    <t>BILIAIRE</t>
  </si>
  <si>
    <t>Complément de gamme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</si>
</sst>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9"/>
      <name val="Calibri"/>
      <family val="2"/>
    </font>
    <font>
      <b/>
      <sz val="9"/>
      <color rgb="FF00FFFF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4" fontId="4" fillId="3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0" fontId="5" fillId="0" borderId="0" xfId="0" applyFont="1"/>
    <xf numFmtId="4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4" fontId="5" fillId="0" borderId="0" xfId="1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Feuil1" xfId="2" xr:uid="{426A0F7D-E1E8-48A0-984C-5C3A15E687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295F-C7A5-4C7C-ADA4-031C80633421}">
  <dimension ref="A2:O33"/>
  <sheetViews>
    <sheetView tabSelected="1" zoomScale="90" zoomScaleNormal="90" workbookViewId="0">
      <selection activeCell="L23" sqref="L23"/>
    </sheetView>
  </sheetViews>
  <sheetFormatPr baseColWidth="10" defaultColWidth="11.44140625" defaultRowHeight="12" x14ac:dyDescent="0.25"/>
  <cols>
    <col min="1" max="2" width="11.44140625" style="12"/>
    <col min="3" max="3" width="11.44140625" style="12" customWidth="1"/>
    <col min="4" max="6" width="11.44140625" style="12"/>
    <col min="7" max="7" width="41" style="12" customWidth="1"/>
    <col min="8" max="8" width="22.6640625" style="12" customWidth="1"/>
    <col min="9" max="12" width="11.44140625" style="12"/>
    <col min="13" max="13" width="17.33203125" style="12" customWidth="1"/>
    <col min="14" max="14" width="19" style="12" customWidth="1"/>
    <col min="15" max="15" width="18.109375" style="12" customWidth="1"/>
    <col min="16" max="16384" width="11.44140625" style="12"/>
  </cols>
  <sheetData>
    <row r="2" spans="1:15" x14ac:dyDescent="0.2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6" thickBot="1" x14ac:dyDescent="0.3"/>
    <row r="5" spans="1:15" ht="36" x14ac:dyDescent="0.25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  <c r="F5" s="2" t="s">
        <v>5</v>
      </c>
      <c r="G5" s="1" t="s">
        <v>6</v>
      </c>
      <c r="H5" s="2" t="s">
        <v>7</v>
      </c>
      <c r="I5" s="3" t="s">
        <v>8</v>
      </c>
      <c r="J5" s="4" t="s">
        <v>9</v>
      </c>
      <c r="K5" s="5" t="s">
        <v>10</v>
      </c>
      <c r="L5" s="5" t="s">
        <v>11</v>
      </c>
      <c r="M5" s="6" t="s">
        <v>12</v>
      </c>
      <c r="N5" s="6" t="s">
        <v>13</v>
      </c>
      <c r="O5" s="7" t="s">
        <v>14</v>
      </c>
    </row>
    <row r="6" spans="1:15" ht="36" x14ac:dyDescent="0.25">
      <c r="A6" s="14" t="s">
        <v>15</v>
      </c>
      <c r="B6" s="8">
        <v>1</v>
      </c>
      <c r="C6" s="9">
        <v>1</v>
      </c>
      <c r="D6" s="9" t="s">
        <v>33</v>
      </c>
      <c r="E6" s="9" t="s">
        <v>35</v>
      </c>
      <c r="F6" s="9" t="s">
        <v>36</v>
      </c>
      <c r="G6" s="9" t="s">
        <v>18</v>
      </c>
      <c r="H6" s="9" t="s">
        <v>19</v>
      </c>
      <c r="I6" s="9">
        <v>20</v>
      </c>
      <c r="J6" s="9" t="s">
        <v>20</v>
      </c>
      <c r="K6" s="10">
        <v>2</v>
      </c>
      <c r="L6" s="10" t="s">
        <v>47</v>
      </c>
      <c r="M6" s="11">
        <v>400</v>
      </c>
      <c r="N6" s="13">
        <f>M6*4</f>
        <v>1600</v>
      </c>
      <c r="O6" s="13">
        <f>N6*2</f>
        <v>3200</v>
      </c>
    </row>
    <row r="7" spans="1:15" ht="36" x14ac:dyDescent="0.25">
      <c r="A7" s="14"/>
      <c r="B7" s="8">
        <v>2</v>
      </c>
      <c r="C7" s="9">
        <v>1</v>
      </c>
      <c r="D7" s="9" t="s">
        <v>33</v>
      </c>
      <c r="E7" s="9" t="s">
        <v>37</v>
      </c>
      <c r="F7" s="9" t="s">
        <v>38</v>
      </c>
      <c r="G7" s="9" t="s">
        <v>21</v>
      </c>
      <c r="H7" s="9" t="s">
        <v>22</v>
      </c>
      <c r="I7" s="9">
        <v>130</v>
      </c>
      <c r="J7" s="9" t="s">
        <v>20</v>
      </c>
      <c r="K7" s="10">
        <v>2</v>
      </c>
      <c r="L7" s="10" t="s">
        <v>47</v>
      </c>
      <c r="M7" s="11">
        <v>24000</v>
      </c>
      <c r="N7" s="13">
        <f t="shared" ref="N7:N14" si="0">M7*4</f>
        <v>96000</v>
      </c>
      <c r="O7" s="13">
        <f t="shared" ref="O7:O8" si="1">N7*2</f>
        <v>192000</v>
      </c>
    </row>
    <row r="8" spans="1:15" ht="36" x14ac:dyDescent="0.25">
      <c r="A8" s="14"/>
      <c r="B8" s="8">
        <v>3</v>
      </c>
      <c r="C8" s="9">
        <v>1</v>
      </c>
      <c r="D8" s="9" t="s">
        <v>33</v>
      </c>
      <c r="E8" s="9" t="s">
        <v>39</v>
      </c>
      <c r="F8" s="9" t="s">
        <v>40</v>
      </c>
      <c r="G8" s="9" t="s">
        <v>23</v>
      </c>
      <c r="H8" s="9" t="s">
        <v>24</v>
      </c>
      <c r="I8" s="9">
        <v>150</v>
      </c>
      <c r="J8" s="9" t="s">
        <v>20</v>
      </c>
      <c r="K8" s="10">
        <v>2</v>
      </c>
      <c r="L8" s="10" t="s">
        <v>47</v>
      </c>
      <c r="M8" s="11">
        <v>45000</v>
      </c>
      <c r="N8" s="13">
        <f t="shared" si="0"/>
        <v>180000</v>
      </c>
      <c r="O8" s="13">
        <f t="shared" si="1"/>
        <v>360000</v>
      </c>
    </row>
    <row r="9" spans="1:15" ht="48" x14ac:dyDescent="0.25">
      <c r="A9" s="14"/>
      <c r="B9" s="8">
        <v>4</v>
      </c>
      <c r="C9" s="9">
        <v>1</v>
      </c>
      <c r="D9" s="9" t="s">
        <v>33</v>
      </c>
      <c r="E9" s="9" t="s">
        <v>42</v>
      </c>
      <c r="F9" s="9" t="s">
        <v>41</v>
      </c>
      <c r="G9" s="9" t="s">
        <v>25</v>
      </c>
      <c r="H9" s="9" t="s">
        <v>26</v>
      </c>
      <c r="I9" s="9">
        <v>150</v>
      </c>
      <c r="J9" s="9" t="s">
        <v>20</v>
      </c>
      <c r="K9" s="10">
        <v>2</v>
      </c>
      <c r="L9" s="10" t="s">
        <v>47</v>
      </c>
      <c r="M9" s="16">
        <v>82000</v>
      </c>
      <c r="N9" s="17">
        <f t="shared" si="0"/>
        <v>328000</v>
      </c>
      <c r="O9" s="17">
        <f>N9*2</f>
        <v>656000</v>
      </c>
    </row>
    <row r="10" spans="1:15" ht="48" x14ac:dyDescent="0.25">
      <c r="A10" s="14"/>
      <c r="B10" s="8">
        <v>4</v>
      </c>
      <c r="C10" s="9">
        <v>2</v>
      </c>
      <c r="D10" s="9" t="s">
        <v>33</v>
      </c>
      <c r="E10" s="9" t="s">
        <v>42</v>
      </c>
      <c r="F10" s="9" t="s">
        <v>41</v>
      </c>
      <c r="G10" s="9" t="s">
        <v>25</v>
      </c>
      <c r="H10" s="9" t="s">
        <v>27</v>
      </c>
      <c r="I10" s="9">
        <v>70</v>
      </c>
      <c r="J10" s="9" t="s">
        <v>20</v>
      </c>
      <c r="K10" s="10">
        <v>0</v>
      </c>
      <c r="L10" s="10" t="s">
        <v>47</v>
      </c>
      <c r="M10" s="16"/>
      <c r="N10" s="17"/>
      <c r="O10" s="18"/>
    </row>
    <row r="11" spans="1:15" ht="48" x14ac:dyDescent="0.25">
      <c r="A11" s="14"/>
      <c r="B11" s="8">
        <v>4</v>
      </c>
      <c r="C11" s="9">
        <v>3</v>
      </c>
      <c r="D11" s="9" t="s">
        <v>33</v>
      </c>
      <c r="E11" s="9" t="s">
        <v>42</v>
      </c>
      <c r="F11" s="9" t="s">
        <v>41</v>
      </c>
      <c r="G11" s="9" t="s">
        <v>25</v>
      </c>
      <c r="H11" s="9" t="s">
        <v>28</v>
      </c>
      <c r="I11" s="9">
        <v>100</v>
      </c>
      <c r="J11" s="9" t="s">
        <v>20</v>
      </c>
      <c r="K11" s="10">
        <v>0</v>
      </c>
      <c r="L11" s="10" t="s">
        <v>47</v>
      </c>
      <c r="M11" s="16"/>
      <c r="N11" s="17"/>
      <c r="O11" s="18"/>
    </row>
    <row r="12" spans="1:15" ht="48" x14ac:dyDescent="0.25">
      <c r="A12" s="14"/>
      <c r="B12" s="8">
        <v>5</v>
      </c>
      <c r="C12" s="9">
        <v>1</v>
      </c>
      <c r="D12" s="9" t="s">
        <v>34</v>
      </c>
      <c r="E12" s="9" t="s">
        <v>43</v>
      </c>
      <c r="F12" s="9"/>
      <c r="G12" s="9" t="s">
        <v>29</v>
      </c>
      <c r="H12" s="9" t="s">
        <v>30</v>
      </c>
      <c r="I12" s="9">
        <v>700</v>
      </c>
      <c r="J12" s="9" t="s">
        <v>20</v>
      </c>
      <c r="K12" s="10">
        <v>2</v>
      </c>
      <c r="L12" s="10" t="s">
        <v>47</v>
      </c>
      <c r="M12" s="11">
        <v>112000</v>
      </c>
      <c r="N12" s="13">
        <f t="shared" si="0"/>
        <v>448000</v>
      </c>
      <c r="O12" s="13">
        <f>N12*2</f>
        <v>896000</v>
      </c>
    </row>
    <row r="13" spans="1:15" ht="36" x14ac:dyDescent="0.25">
      <c r="A13" s="14"/>
      <c r="B13" s="8">
        <v>6</v>
      </c>
      <c r="C13" s="9">
        <v>1</v>
      </c>
      <c r="D13" s="9" t="s">
        <v>34</v>
      </c>
      <c r="E13" s="9" t="s">
        <v>43</v>
      </c>
      <c r="F13" s="9"/>
      <c r="G13" s="9" t="s">
        <v>31</v>
      </c>
      <c r="H13" s="9" t="s">
        <v>32</v>
      </c>
      <c r="I13" s="9">
        <v>100</v>
      </c>
      <c r="J13" s="9" t="s">
        <v>20</v>
      </c>
      <c r="K13" s="10">
        <v>2</v>
      </c>
      <c r="L13" s="10" t="s">
        <v>47</v>
      </c>
      <c r="M13" s="11">
        <v>1500</v>
      </c>
      <c r="N13" s="13">
        <f t="shared" si="0"/>
        <v>6000</v>
      </c>
      <c r="O13" s="13">
        <f>N13*2</f>
        <v>12000</v>
      </c>
    </row>
    <row r="14" spans="1:15" ht="36" x14ac:dyDescent="0.25">
      <c r="A14" s="14" t="s">
        <v>16</v>
      </c>
      <c r="B14" s="8">
        <v>7</v>
      </c>
      <c r="C14" s="9">
        <v>1</v>
      </c>
      <c r="D14" s="9" t="s">
        <v>33</v>
      </c>
      <c r="E14" s="9"/>
      <c r="F14" s="9" t="s">
        <v>48</v>
      </c>
      <c r="G14" s="9" t="s">
        <v>44</v>
      </c>
      <c r="H14" s="9" t="s">
        <v>45</v>
      </c>
      <c r="I14" s="9">
        <v>25</v>
      </c>
      <c r="J14" s="9" t="s">
        <v>20</v>
      </c>
      <c r="K14" s="9" t="s">
        <v>46</v>
      </c>
      <c r="L14" s="9" t="s">
        <v>47</v>
      </c>
      <c r="M14" s="16">
        <v>52000</v>
      </c>
      <c r="N14" s="17">
        <f t="shared" si="0"/>
        <v>208000</v>
      </c>
      <c r="O14" s="17">
        <f>N14*2</f>
        <v>416000</v>
      </c>
    </row>
    <row r="15" spans="1:15" ht="36" x14ac:dyDescent="0.25">
      <c r="A15" s="14"/>
      <c r="B15" s="8">
        <v>7</v>
      </c>
      <c r="C15" s="9">
        <v>2</v>
      </c>
      <c r="D15" s="9" t="s">
        <v>33</v>
      </c>
      <c r="E15" s="9"/>
      <c r="F15" s="9" t="s">
        <v>48</v>
      </c>
      <c r="G15" s="9" t="s">
        <v>44</v>
      </c>
      <c r="H15" s="9" t="s">
        <v>49</v>
      </c>
      <c r="I15" s="9">
        <v>1</v>
      </c>
      <c r="J15" s="9" t="s">
        <v>20</v>
      </c>
      <c r="K15" s="9" t="s">
        <v>46</v>
      </c>
      <c r="L15" s="9" t="s">
        <v>47</v>
      </c>
      <c r="M15" s="16"/>
      <c r="N15" s="17"/>
      <c r="O15" s="18"/>
    </row>
    <row r="16" spans="1:15" x14ac:dyDescent="0.25">
      <c r="A16" s="8"/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11"/>
      <c r="N16" s="9"/>
      <c r="O16" s="9"/>
    </row>
    <row r="17" spans="1:15" x14ac:dyDescent="0.25">
      <c r="A17" s="8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11"/>
      <c r="N17" s="9"/>
      <c r="O17" s="9"/>
    </row>
    <row r="18" spans="1:15" x14ac:dyDescent="0.25">
      <c r="A18" s="8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11"/>
      <c r="N18" s="9"/>
      <c r="O18" s="9"/>
    </row>
    <row r="19" spans="1:15" x14ac:dyDescent="0.2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11"/>
      <c r="N19" s="9"/>
      <c r="O19" s="9"/>
    </row>
    <row r="20" spans="1:15" x14ac:dyDescent="0.25">
      <c r="A20" s="8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11"/>
      <c r="N20" s="9"/>
      <c r="O20" s="9"/>
    </row>
    <row r="21" spans="1:15" x14ac:dyDescent="0.25">
      <c r="A21" s="8"/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11"/>
      <c r="N21" s="9"/>
      <c r="O21" s="9"/>
    </row>
    <row r="22" spans="1:15" x14ac:dyDescent="0.2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11"/>
      <c r="N22" s="9"/>
      <c r="O22" s="9"/>
    </row>
    <row r="23" spans="1:15" x14ac:dyDescent="0.25">
      <c r="A23" s="8"/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11"/>
      <c r="N23" s="9"/>
      <c r="O23" s="9"/>
    </row>
    <row r="24" spans="1:15" x14ac:dyDescent="0.25">
      <c r="A24" s="8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11"/>
      <c r="N24" s="9"/>
      <c r="O24" s="9"/>
    </row>
    <row r="25" spans="1:15" x14ac:dyDescent="0.25">
      <c r="A25" s="8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11"/>
      <c r="N25" s="9"/>
      <c r="O25" s="9"/>
    </row>
    <row r="26" spans="1:15" x14ac:dyDescent="0.25">
      <c r="A26" s="8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11"/>
      <c r="N26" s="9"/>
      <c r="O26" s="9"/>
    </row>
    <row r="27" spans="1:15" x14ac:dyDescent="0.25">
      <c r="A27" s="8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11"/>
      <c r="N27" s="9"/>
      <c r="O27" s="9"/>
    </row>
    <row r="28" spans="1:15" x14ac:dyDescent="0.25">
      <c r="A28" s="8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11"/>
      <c r="N28" s="9"/>
      <c r="O28" s="9"/>
    </row>
    <row r="29" spans="1:15" x14ac:dyDescent="0.25">
      <c r="A29" s="8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25">
      <c r="A30" s="8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25">
      <c r="A31" s="8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5">
      <c r="A32" s="8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8"/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autoFilter ref="A5:O15" xr:uid="{4ED1295F-C7A5-4C7C-ADA4-031C80633421}"/>
  <mergeCells count="9">
    <mergeCell ref="A6:A13"/>
    <mergeCell ref="A2:O3"/>
    <mergeCell ref="A14:A15"/>
    <mergeCell ref="M9:M11"/>
    <mergeCell ref="N9:N11"/>
    <mergeCell ref="M14:M15"/>
    <mergeCell ref="N14:N15"/>
    <mergeCell ref="O9:O11"/>
    <mergeCell ref="O14:O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POUTIER EMMA</dc:creator>
  <cp:lastModifiedBy>POUTIER EMMA</cp:lastModifiedBy>
  <dcterms:created xsi:type="dcterms:W3CDTF">2026-04-15T13:00:45Z</dcterms:created>
  <dcterms:modified xsi:type="dcterms:W3CDTF">2026-06-02T14:17:33Z</dcterms:modified>
</cp:coreProperties>
</file>